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F:\Kỳ họp thứ 3 (chuyên đề tháng 10)\2. Giao (tiếp nhận) KH trung hạn NSĐP\"/>
    </mc:Choice>
  </mc:AlternateContent>
  <xr:revisionPtr revIDLastSave="0" documentId="13_ncr:1_{920B354F-60AE-416C-881F-E30068957F6E}" xr6:coauthVersionLast="47" xr6:coauthVersionMax="47" xr10:uidLastSave="{00000000-0000-0000-0000-000000000000}"/>
  <bookViews>
    <workbookView xWindow="-108" yWindow="-108" windowWidth="23256" windowHeight="12456" xr2:uid="{00000000-000D-0000-FFFF-FFFF00000000}"/>
  </bookViews>
  <sheets>
    <sheet name="KH trung hạn NSĐP" sheetId="1" r:id="rId1"/>
  </sheets>
  <definedNames>
    <definedName name="_xlnm.Print_Titles" localSheetId="0">'KH trung hạn NSĐP'!$6:$8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5" i="1" l="1"/>
  <c r="S16" i="1"/>
  <c r="S17" i="1"/>
  <c r="S18" i="1"/>
  <c r="S19" i="1"/>
  <c r="S20" i="1"/>
  <c r="S14" i="1"/>
  <c r="O15" i="1"/>
  <c r="O16" i="1"/>
  <c r="O17" i="1"/>
  <c r="O18" i="1"/>
  <c r="O19" i="1"/>
  <c r="O20" i="1"/>
  <c r="O14" i="1"/>
  <c r="O23" i="1"/>
  <c r="O24" i="1"/>
  <c r="O25" i="1"/>
  <c r="O26" i="1"/>
  <c r="O22" i="1"/>
  <c r="S26" i="1" l="1"/>
  <c r="S25" i="1"/>
  <c r="S24" i="1"/>
  <c r="S23" i="1"/>
  <c r="S21" i="1" s="1"/>
  <c r="S22" i="1"/>
  <c r="V21" i="1"/>
  <c r="U21" i="1"/>
  <c r="T21" i="1"/>
  <c r="R21" i="1"/>
  <c r="Q21" i="1"/>
  <c r="P21" i="1"/>
  <c r="O21" i="1"/>
  <c r="M21" i="1"/>
  <c r="L21" i="1"/>
  <c r="I21" i="1"/>
  <c r="W13" i="1"/>
  <c r="V13" i="1"/>
  <c r="U13" i="1"/>
  <c r="T13" i="1"/>
  <c r="S13" i="1"/>
  <c r="R13" i="1"/>
  <c r="Q13" i="1"/>
  <c r="Q10" i="1" s="1"/>
  <c r="P13" i="1"/>
  <c r="O13" i="1"/>
  <c r="M13" i="1"/>
  <c r="L13" i="1"/>
  <c r="I13" i="1"/>
  <c r="S12" i="1"/>
  <c r="O12" i="1"/>
  <c r="I12" i="1"/>
  <c r="W11" i="1"/>
  <c r="W10" i="1" s="1"/>
  <c r="V11" i="1"/>
  <c r="V10" i="1" s="1"/>
  <c r="U11" i="1"/>
  <c r="U10" i="1" s="1"/>
  <c r="T11" i="1"/>
  <c r="T10" i="1" s="1"/>
  <c r="S11" i="1"/>
  <c r="R11" i="1"/>
  <c r="Q11" i="1"/>
  <c r="P11" i="1"/>
  <c r="O11" i="1"/>
  <c r="M11" i="1"/>
  <c r="L11" i="1"/>
  <c r="J11" i="1"/>
  <c r="J10" i="1" s="1"/>
  <c r="I11" i="1"/>
  <c r="I10" i="1" s="1"/>
  <c r="L10" i="1"/>
  <c r="P10" i="1" l="1"/>
  <c r="R10" i="1"/>
  <c r="M10" i="1"/>
  <c r="S10" i="1"/>
  <c r="O10" i="1"/>
</calcChain>
</file>

<file path=xl/sharedStrings.xml><?xml version="1.0" encoding="utf-8"?>
<sst xmlns="http://schemas.openxmlformats.org/spreadsheetml/2006/main" count="139" uniqueCount="84">
  <si>
    <t>Đơn vị tính: Triệu đồng</t>
  </si>
  <si>
    <t>Danh mục dự án</t>
  </si>
  <si>
    <t>Nhóm dự án (A, B, C)</t>
  </si>
  <si>
    <t>Địa điểm thực hiện (theo QĐ đầu tư)</t>
  </si>
  <si>
    <t>Thời gian KC-HT</t>
  </si>
  <si>
    <t>Quyết định chủ trương đầu tư/Quyết định đầu tư</t>
  </si>
  <si>
    <t>Luỹ kế vốn đã bố trí đến hết năm 2020</t>
  </si>
  <si>
    <t>Kế hoạch vốn năm 2025</t>
  </si>
  <si>
    <t>Kế hoạch vốn năm 2024 NSH kéo dài sang năm 2025</t>
  </si>
  <si>
    <t>Ghi chú</t>
  </si>
  <si>
    <t>Số Quyết định</t>
  </si>
  <si>
    <t>TMĐT</t>
  </si>
  <si>
    <t>Trong đó</t>
  </si>
  <si>
    <t>Tổng số (tất cả các nguồn vốn)</t>
  </si>
  <si>
    <t>NSTW (trong nước)</t>
  </si>
  <si>
    <t xml:space="preserve">Ngân sách tỉnh </t>
  </si>
  <si>
    <t>Ngân sách huyện</t>
  </si>
  <si>
    <t>Huy động</t>
  </si>
  <si>
    <t>Vốn tỉnh phân cấp</t>
  </si>
  <si>
    <t>Nguồn thu tiền sử dụng đất</t>
  </si>
  <si>
    <t>Vốn khác (tăng thu, TKC…)</t>
  </si>
  <si>
    <t>A</t>
  </si>
  <si>
    <t>B</t>
  </si>
  <si>
    <t>C</t>
  </si>
  <si>
    <t>D</t>
  </si>
  <si>
    <t>E</t>
  </si>
  <si>
    <t>F</t>
  </si>
  <si>
    <t>G</t>
  </si>
  <si>
    <t>TỎNG CỘNG</t>
  </si>
  <si>
    <t>I</t>
  </si>
  <si>
    <t>Đường tránh lũ từ thôn 10 xã ĐắkPxi đi thôn 2 xã Diên Bình</t>
  </si>
  <si>
    <t>BQL DA ĐTXD huyện Đăk Hà</t>
  </si>
  <si>
    <t>UBND xã Đăk Pxi</t>
  </si>
  <si>
    <t>Xã Đăk Pxi</t>
  </si>
  <si>
    <t>2010-2015</t>
  </si>
  <si>
    <t>1083; 15/11/2012</t>
  </si>
  <si>
    <t>II</t>
  </si>
  <si>
    <t>Xây dựng kè chống sạt lở đất bờ sông Đăk Pxi tại điểm trường Tô Vĩnh Diện xã Đăk Pxi</t>
  </si>
  <si>
    <t>xã Đăk Pxi</t>
  </si>
  <si>
    <t xml:space="preserve">457; 12/4/2021 </t>
  </si>
  <si>
    <t>Khắc phục sạt lở công trình Đường giao thông tránh lũ từ thôn 10, xã Đăk Pxi, huyện Đăk Hà đi thôn 2, xã Diên Bình huyện Đăk Tô (cầu Km 3+123, cầu Km 14+415 tại địa bàn xã Đăk Pxi)</t>
  </si>
  <si>
    <t xml:space="preserve">332; 23/3/2021 </t>
  </si>
  <si>
    <t>Khắc phục sạt lở công trình Đường giao thông tránh lũ từ thôn 10, xã Đăk Pxi, huyện Đăk Hà đi thôn 2, xã Diên Bình huyện Đăk Tô (Km 15+560 tại địa bàn xã Đăk Pxi)</t>
  </si>
  <si>
    <t xml:space="preserve">331; 22/03/2021 </t>
  </si>
  <si>
    <t>Trường MG xã Đăk Pxi; HM: 02 phòng học, 01 phòng đa năng và các hạng mục phụ trợ khác</t>
  </si>
  <si>
    <t>Đăk Pxi</t>
  </si>
  <si>
    <t>2023-2024</t>
  </si>
  <si>
    <t>291; 17/4/2023</t>
  </si>
  <si>
    <t>Đầu tư cơ sở hạ tầng các HTX trên địa bàn huyện: Hỗ trợ đầu tư cơ sở hạ tầng HTX Nông nghiệp Dịch vụ Công Phú</t>
  </si>
  <si>
    <t>UBND xã Đăk Long</t>
  </si>
  <si>
    <t>Trên địa bàn huyện</t>
  </si>
  <si>
    <t>728; 26/10/2024</t>
  </si>
  <si>
    <t>Xây dựng trường bắn, thao trường huấn luyện cấp huyện tại thôn Đăk Web, xã Đăk Pxi; Hạng mục: Bồi thường- giải phóng mặt bằng (giai đoạn 1)</t>
  </si>
  <si>
    <t>2023-2025</t>
  </si>
  <si>
    <t>28/NQ-HĐND; 29/9/2023</t>
  </si>
  <si>
    <t>Trường TH&amp;THCS xã Đăk Long. Hạng mục: Xây mới 02 phòng học điểm trường thôn Kon Teo Đăk Lấp và các hạng mục phụ trợ khác</t>
  </si>
  <si>
    <t>xã Đăk Long</t>
  </si>
  <si>
    <t>2024-2025</t>
  </si>
  <si>
    <t>439; 26/3/2025</t>
  </si>
  <si>
    <t>III</t>
  </si>
  <si>
    <t>Dự án thực hiện CBĐT (chưa bố trí vốn thực hiện)</t>
  </si>
  <si>
    <t>Xây mới trụ sở xã Đăk Pxi (02 tầng) và các hạng mục phụ trợ khác</t>
  </si>
  <si>
    <t>2021-2025</t>
  </si>
  <si>
    <t>65/NQ-HĐND; 29/9/2021</t>
  </si>
  <si>
    <t>Trường THCS xã Đăk Long; Hạng mục: Nhà hiệu bộ, phòng học bộ môn; sân bê tông, nhà trực, nhà để xe và các hạng mục phụ trợ khác</t>
  </si>
  <si>
    <t>Xã Đăk Long</t>
  </si>
  <si>
    <t>Trụ sở BCH quân sự xã Đăk Pxi</t>
  </si>
  <si>
    <t>75/NQ-HĐND;  21/12/2021</t>
  </si>
  <si>
    <t>Trụ sở BCH quân sự xã Đăk Long</t>
  </si>
  <si>
    <t>Sửa chửa, Nâng cấp công trình Đập Đăk Pơe thôn Kon Đao Yôp xã Đăk Long</t>
  </si>
  <si>
    <t>DA đã quyết toán hoàn thành</t>
  </si>
  <si>
    <t>DA đã hoàn thành (Chưa quyết toán)</t>
  </si>
  <si>
    <t>Dự án khởi công giai đoạn 2021-2025</t>
  </si>
  <si>
    <t>Bố trí trả nợ quyết toán dự án hoàn thành</t>
  </si>
  <si>
    <t>S
T
T</t>
  </si>
  <si>
    <t>Chủ đầu tư trước sáp nhập (*)</t>
  </si>
  <si>
    <t>Đầu mối giao kế hoạch sau tiếp nhận (**)</t>
  </si>
  <si>
    <t>Ghi chú:</t>
  </si>
  <si>
    <t>(**): UBND xã Đăk Pxi là đơn vị tiếp nhận kế hoạch; đồng thời là đầu mối giao kế hoạch đầu tư công hằng năm cho các cơ quan, đơn vị trực thuộc theo quy định của Luật Đầu tư công.</t>
  </si>
  <si>
    <t>(*): Tên chủ đầu tư theo Quyết đầu đầu tư dự án hoặc văn bản giao chủ đầu tư của cấp có thẩm quyền (trước sáp nhập).</t>
  </si>
  <si>
    <t>Phụ lục</t>
  </si>
  <si>
    <t>KẾ HOẠCH ĐẦU TƯ CÔNG TRUNG HẠN GIAI ĐOẠN 2021-2025 NGUỒN VỐN NGÂN SÁCH ĐỊA PHƯƠNG CẤP XÃ TIẾP NHẬN TỪ KẾ HOẠCH ĐẦU TƯ CÔNG TRUNG HẠN CẤP HUYỆN</t>
  </si>
  <si>
    <t>(Kèm theo Nghị quyết số:       /NQ-HĐND ngày      tháng 10 năm 2025 của Hội đồng nhân dân xã Đăk Pxi)</t>
  </si>
  <si>
    <t>Kế hoạch trung hạn giai đoạn 2021-2025 sau tiếp nhận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</si>
</sst>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0.000"/>
  </numFmts>
  <fonts count="12" x14ac:knownFonts="1">
    <font>
      <sz val="11"/>
      <color rgb="FF000000"/>
      <name val="Calibri"/>
    </font>
    <font>
      <b/>
      <sz val="11"/>
      <color rgb="FF000000"/>
      <name val="Times New Roman"/>
    </font>
    <font>
      <sz val="11"/>
      <color rgb="FF000000"/>
      <name val="Times New Roman"/>
    </font>
    <font>
      <b/>
      <sz val="12"/>
      <color rgb="FF000000"/>
      <name val="Times New Roman"/>
    </font>
    <font>
      <sz val="12"/>
      <color rgb="FF000000"/>
      <name val="Times New Roman"/>
    </font>
    <font>
      <sz val="14"/>
      <color rgb="FF000000"/>
      <name val="Times New Roman"/>
    </font>
    <font>
      <i/>
      <sz val="14"/>
      <color rgb="FF000000"/>
      <name val="Times New Roman"/>
    </font>
    <font>
      <b/>
      <sz val="14"/>
      <color rgb="FF000000"/>
      <name val="Times New Roman"/>
    </font>
    <font>
      <sz val="12"/>
      <color rgb="FF000000"/>
      <name val="Times New Roman"/>
      <family val="1"/>
    </font>
    <font>
      <b/>
      <sz val="12"/>
      <color rgb="FF000000"/>
      <name val="Times New Roman"/>
      <family val="1"/>
    </font>
    <font>
      <sz val="12"/>
      <color rgb="FF000000"/>
      <name val="Calibri"/>
      <family val="2"/>
    </font>
    <font>
      <b/>
      <sz val="14"/>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4"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vertical="center"/>
    </xf>
    <xf numFmtId="164" fontId="3" fillId="0" borderId="1" xfId="0" applyNumberFormat="1" applyFont="1" applyBorder="1" applyAlignment="1">
      <alignment horizontal="center" vertical="center" wrapText="1"/>
    </xf>
    <xf numFmtId="0" fontId="3" fillId="0" borderId="1" xfId="0" applyFont="1" applyBorder="1" applyAlignment="1">
      <alignment vertical="center"/>
    </xf>
    <xf numFmtId="0" fontId="4" fillId="0" borderId="1" xfId="0" applyFont="1" applyBorder="1" applyAlignment="1">
      <alignment vertical="center" wrapText="1"/>
    </xf>
    <xf numFmtId="3" fontId="3" fillId="0" borderId="1" xfId="0" applyNumberFormat="1" applyFont="1" applyBorder="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1" xfId="0" applyFont="1" applyBorder="1" applyAlignment="1">
      <alignment horizontal="left" vertical="center" wrapText="1"/>
    </xf>
    <xf numFmtId="0" fontId="5" fillId="0" borderId="0" xfId="0" applyFont="1" applyAlignment="1">
      <alignment vertical="center"/>
    </xf>
    <xf numFmtId="0" fontId="6" fillId="0" borderId="0" xfId="0" applyFont="1" applyAlignment="1">
      <alignment vertical="center"/>
    </xf>
    <xf numFmtId="3" fontId="3" fillId="0" borderId="1" xfId="0" applyNumberFormat="1" applyFont="1" applyBorder="1" applyAlignment="1">
      <alignment horizontal="center" vertical="center" wrapText="1"/>
    </xf>
    <xf numFmtId="165" fontId="3" fillId="0" borderId="1" xfId="0" applyNumberFormat="1" applyFont="1" applyBorder="1" applyAlignment="1">
      <alignment horizontal="right" vertical="center" wrapText="1"/>
    </xf>
    <xf numFmtId="165"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wrapText="1"/>
    </xf>
    <xf numFmtId="165" fontId="3" fillId="0" borderId="1" xfId="0" applyNumberFormat="1" applyFont="1" applyBorder="1" applyAlignment="1">
      <alignment horizontal="right" vertical="center"/>
    </xf>
    <xf numFmtId="165"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164" fontId="4"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0" xfId="0" applyFont="1" applyAlignment="1">
      <alignment vertical="center"/>
    </xf>
    <xf numFmtId="0" fontId="10" fillId="0" borderId="0" xfId="0" applyFont="1"/>
    <xf numFmtId="0" fontId="9" fillId="0" borderId="0" xfId="0" applyFont="1" applyAlignment="1">
      <alignment horizontal="left" vertical="center"/>
    </xf>
    <xf numFmtId="0" fontId="9" fillId="0" borderId="0" xfId="0" applyFont="1" applyAlignment="1">
      <alignment horizontal="right" vertical="center"/>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2" xfId="0" applyFont="1" applyBorder="1" applyAlignment="1">
      <alignment horizontal="center" vertical="center"/>
    </xf>
    <xf numFmtId="3" fontId="3" fillId="0" borderId="1" xfId="0" applyNumberFormat="1" applyFont="1" applyBorder="1" applyAlignment="1">
      <alignment horizontal="center" vertical="center" wrapText="1"/>
    </xf>
    <xf numFmtId="0" fontId="11"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0" fontId="3" fillId="0" borderId="1" xfId="0" applyFont="1" applyBorder="1" applyAlignment="1">
      <alignment horizontal="center" vertical="center"/>
    </xf>
    <xf numFmtId="0" fontId="7" fillId="0" borderId="0" xfId="0" applyFont="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1"/>
  <sheetViews>
    <sheetView tabSelected="1" zoomScale="78" zoomScaleNormal="78" workbookViewId="0">
      <pane ySplit="8" topLeftCell="A12" activePane="bottomLeft" state="frozen"/>
      <selection pane="bottomLeft" activeCell="A3" sqref="A3:X3"/>
    </sheetView>
  </sheetViews>
  <sheetFormatPr defaultColWidth="8.88671875" defaultRowHeight="15" customHeight="1" outlineLevelRow="1" x14ac:dyDescent="0.3"/>
  <cols>
    <col min="1" max="1" width="4.6640625" style="2" customWidth="1"/>
    <col min="2" max="2" width="31.44140625" style="2" customWidth="1"/>
    <col min="3" max="3" width="12.88671875" style="2" customWidth="1"/>
    <col min="4" max="4" width="11.5546875" style="2" customWidth="1"/>
    <col min="5" max="5" width="7.33203125" style="2" customWidth="1"/>
    <col min="6" max="6" width="11" style="2" customWidth="1"/>
    <col min="7" max="7" width="10.44140625" style="2" customWidth="1"/>
    <col min="8" max="8" width="12.21875" style="2" customWidth="1"/>
    <col min="9" max="9" width="13.33203125" style="2" customWidth="1"/>
    <col min="10" max="10" width="12.5546875" style="2" customWidth="1"/>
    <col min="11" max="11" width="8.6640625" style="2" customWidth="1"/>
    <col min="12" max="12" width="12" style="2" customWidth="1"/>
    <col min="13" max="13" width="9.44140625" style="2" customWidth="1"/>
    <col min="14" max="14" width="7.88671875" style="2" customWidth="1"/>
    <col min="15" max="15" width="14.109375" style="2" customWidth="1"/>
    <col min="16" max="16" width="14" style="2" customWidth="1"/>
    <col min="17" max="17" width="13.5546875" style="2" customWidth="1"/>
    <col min="18" max="18" width="15.21875" style="2" customWidth="1"/>
    <col min="19" max="19" width="11.33203125" style="2" hidden="1" customWidth="1"/>
    <col min="20" max="21" width="10.6640625" style="2" hidden="1" customWidth="1"/>
    <col min="22" max="22" width="11.5546875" style="2" hidden="1" customWidth="1"/>
    <col min="23" max="23" width="11.109375" style="2" hidden="1" customWidth="1"/>
    <col min="24" max="24" width="12.33203125" style="2" customWidth="1"/>
    <col min="25" max="25" width="10.33203125" style="2" customWidth="1"/>
  </cols>
  <sheetData>
    <row r="1" spans="1:25" ht="11.25" customHeight="1" x14ac:dyDescent="0.3"/>
    <row r="2" spans="1:25" s="19" customFormat="1" ht="18.600000000000001" customHeight="1" x14ac:dyDescent="0.3">
      <c r="A2" s="40" t="s">
        <v>80</v>
      </c>
      <c r="B2" s="41"/>
      <c r="C2" s="41"/>
      <c r="D2" s="41"/>
      <c r="E2" s="41"/>
      <c r="F2" s="41"/>
      <c r="G2" s="41"/>
      <c r="H2" s="41"/>
      <c r="I2" s="41"/>
      <c r="J2" s="41"/>
      <c r="K2" s="41"/>
      <c r="L2" s="41"/>
      <c r="M2" s="41"/>
      <c r="N2" s="41"/>
      <c r="O2" s="41"/>
      <c r="P2" s="41"/>
      <c r="Q2" s="41"/>
      <c r="R2" s="41"/>
      <c r="S2" s="41"/>
      <c r="T2" s="41"/>
      <c r="U2" s="41"/>
      <c r="V2" s="41"/>
      <c r="W2" s="41"/>
      <c r="X2" s="41"/>
    </row>
    <row r="3" spans="1:25" s="19" customFormat="1" ht="27.6" customHeight="1" x14ac:dyDescent="0.3">
      <c r="A3" s="44" t="s">
        <v>81</v>
      </c>
      <c r="B3" s="44"/>
      <c r="C3" s="44"/>
      <c r="D3" s="44"/>
      <c r="E3" s="44"/>
      <c r="F3" s="44"/>
      <c r="G3" s="44"/>
      <c r="H3" s="44"/>
      <c r="I3" s="44"/>
      <c r="J3" s="44"/>
      <c r="K3" s="44"/>
      <c r="L3" s="44"/>
      <c r="M3" s="44"/>
      <c r="N3" s="44"/>
      <c r="O3" s="44"/>
      <c r="P3" s="44"/>
      <c r="Q3" s="44"/>
      <c r="R3" s="44"/>
      <c r="S3" s="44"/>
      <c r="T3" s="44"/>
      <c r="U3" s="44"/>
      <c r="V3" s="44"/>
      <c r="W3" s="44"/>
      <c r="X3" s="44"/>
      <c r="Y3" s="20"/>
    </row>
    <row r="4" spans="1:25" s="19" customFormat="1" ht="24" customHeight="1" x14ac:dyDescent="0.3">
      <c r="A4" s="42" t="s">
        <v>82</v>
      </c>
      <c r="B4" s="42"/>
      <c r="C4" s="42"/>
      <c r="D4" s="42"/>
      <c r="E4" s="42"/>
      <c r="F4" s="42"/>
      <c r="G4" s="42"/>
      <c r="H4" s="42"/>
      <c r="I4" s="42"/>
      <c r="J4" s="42"/>
      <c r="K4" s="42"/>
      <c r="L4" s="42"/>
      <c r="M4" s="42"/>
      <c r="N4" s="42"/>
      <c r="O4" s="42"/>
      <c r="P4" s="42"/>
      <c r="Q4" s="42"/>
      <c r="R4" s="42"/>
      <c r="S4" s="42"/>
      <c r="T4" s="42"/>
      <c r="U4" s="42"/>
      <c r="V4" s="42"/>
      <c r="W4" s="42"/>
      <c r="X4" s="42"/>
      <c r="Y4" s="20"/>
    </row>
    <row r="5" spans="1:25" s="19" customFormat="1" ht="19.2" customHeight="1" x14ac:dyDescent="0.3">
      <c r="Q5" s="38" t="s">
        <v>0</v>
      </c>
      <c r="R5" s="38"/>
      <c r="S5" s="38"/>
      <c r="T5" s="38"/>
      <c r="U5" s="38"/>
      <c r="V5" s="38"/>
      <c r="W5" s="38"/>
      <c r="X5" s="38"/>
    </row>
    <row r="6" spans="1:25" ht="30.75" customHeight="1" x14ac:dyDescent="0.3">
      <c r="A6" s="37" t="s">
        <v>74</v>
      </c>
      <c r="B6" s="36" t="s">
        <v>1</v>
      </c>
      <c r="C6" s="37" t="s">
        <v>75</v>
      </c>
      <c r="D6" s="37" t="s">
        <v>76</v>
      </c>
      <c r="E6" s="36" t="s">
        <v>2</v>
      </c>
      <c r="F6" s="36" t="s">
        <v>3</v>
      </c>
      <c r="G6" s="36" t="s">
        <v>4</v>
      </c>
      <c r="H6" s="36" t="s">
        <v>5</v>
      </c>
      <c r="I6" s="36"/>
      <c r="J6" s="36"/>
      <c r="K6" s="36"/>
      <c r="L6" s="36"/>
      <c r="M6" s="36"/>
      <c r="N6" s="36" t="s">
        <v>6</v>
      </c>
      <c r="O6" s="36" t="s">
        <v>83</v>
      </c>
      <c r="P6" s="36"/>
      <c r="Q6" s="36"/>
      <c r="R6" s="36"/>
      <c r="S6" s="36" t="s">
        <v>7</v>
      </c>
      <c r="T6" s="36"/>
      <c r="U6" s="36"/>
      <c r="V6" s="36"/>
      <c r="W6" s="36" t="s">
        <v>8</v>
      </c>
      <c r="X6" s="43" t="s">
        <v>9</v>
      </c>
    </row>
    <row r="7" spans="1:25" ht="30.75" customHeight="1" x14ac:dyDescent="0.3">
      <c r="A7" s="36"/>
      <c r="B7" s="36"/>
      <c r="C7" s="36"/>
      <c r="D7" s="36"/>
      <c r="E7" s="36"/>
      <c r="F7" s="36"/>
      <c r="G7" s="36"/>
      <c r="H7" s="36" t="s">
        <v>10</v>
      </c>
      <c r="I7" s="39" t="s">
        <v>11</v>
      </c>
      <c r="J7" s="36" t="s">
        <v>12</v>
      </c>
      <c r="K7" s="36"/>
      <c r="L7" s="36"/>
      <c r="M7" s="36"/>
      <c r="N7" s="36"/>
      <c r="O7" s="36" t="s">
        <v>13</v>
      </c>
      <c r="P7" s="36" t="s">
        <v>12</v>
      </c>
      <c r="Q7" s="36"/>
      <c r="R7" s="36"/>
      <c r="S7" s="36" t="s">
        <v>13</v>
      </c>
      <c r="T7" s="36" t="s">
        <v>12</v>
      </c>
      <c r="U7" s="36"/>
      <c r="V7" s="36"/>
      <c r="W7" s="36"/>
      <c r="X7" s="43"/>
    </row>
    <row r="8" spans="1:25" ht="65.25" customHeight="1" x14ac:dyDescent="0.3">
      <c r="A8" s="36"/>
      <c r="B8" s="36"/>
      <c r="C8" s="36"/>
      <c r="D8" s="36"/>
      <c r="E8" s="36"/>
      <c r="F8" s="36"/>
      <c r="G8" s="36"/>
      <c r="H8" s="36"/>
      <c r="I8" s="39"/>
      <c r="J8" s="21" t="s">
        <v>14</v>
      </c>
      <c r="K8" s="4" t="s">
        <v>15</v>
      </c>
      <c r="L8" s="4" t="s">
        <v>16</v>
      </c>
      <c r="M8" s="4" t="s">
        <v>17</v>
      </c>
      <c r="N8" s="36"/>
      <c r="O8" s="36"/>
      <c r="P8" s="4" t="s">
        <v>18</v>
      </c>
      <c r="Q8" s="4" t="s">
        <v>19</v>
      </c>
      <c r="R8" s="4" t="s">
        <v>20</v>
      </c>
      <c r="S8" s="36"/>
      <c r="T8" s="4" t="s">
        <v>18</v>
      </c>
      <c r="U8" s="4" t="s">
        <v>19</v>
      </c>
      <c r="V8" s="4" t="s">
        <v>20</v>
      </c>
      <c r="W8" s="36"/>
      <c r="X8" s="43"/>
    </row>
    <row r="9" spans="1:25" ht="24.75" customHeight="1" x14ac:dyDescent="0.3">
      <c r="A9" s="4" t="s">
        <v>21</v>
      </c>
      <c r="B9" s="4" t="s">
        <v>22</v>
      </c>
      <c r="C9" s="4" t="s">
        <v>23</v>
      </c>
      <c r="D9" s="4" t="s">
        <v>24</v>
      </c>
      <c r="E9" s="4" t="s">
        <v>25</v>
      </c>
      <c r="F9" s="4" t="s">
        <v>26</v>
      </c>
      <c r="G9" s="4" t="s">
        <v>27</v>
      </c>
      <c r="H9" s="4">
        <v>1</v>
      </c>
      <c r="I9" s="4">
        <v>2</v>
      </c>
      <c r="J9" s="4">
        <v>3</v>
      </c>
      <c r="K9" s="4">
        <v>4</v>
      </c>
      <c r="L9" s="4">
        <v>5</v>
      </c>
      <c r="M9" s="4">
        <v>6</v>
      </c>
      <c r="N9" s="4">
        <v>7</v>
      </c>
      <c r="O9" s="4">
        <v>8</v>
      </c>
      <c r="P9" s="4">
        <v>9</v>
      </c>
      <c r="Q9" s="4">
        <v>10</v>
      </c>
      <c r="R9" s="4">
        <v>11</v>
      </c>
      <c r="S9" s="4">
        <v>12</v>
      </c>
      <c r="T9" s="4">
        <v>13</v>
      </c>
      <c r="U9" s="4">
        <v>14</v>
      </c>
      <c r="V9" s="4">
        <v>15</v>
      </c>
      <c r="W9" s="4">
        <v>16</v>
      </c>
      <c r="X9" s="4">
        <v>12</v>
      </c>
      <c r="Y9" s="1"/>
    </row>
    <row r="10" spans="1:25" ht="30" customHeight="1" x14ac:dyDescent="0.3">
      <c r="A10" s="4"/>
      <c r="B10" s="4" t="s">
        <v>28</v>
      </c>
      <c r="C10" s="5"/>
      <c r="D10" s="15"/>
      <c r="E10" s="5"/>
      <c r="F10" s="15"/>
      <c r="G10" s="5"/>
      <c r="H10" s="6"/>
      <c r="I10" s="22">
        <f>I11+I13+I21</f>
        <v>303657.04100000003</v>
      </c>
      <c r="J10" s="22">
        <f>J11+J13+J21</f>
        <v>234943.136857</v>
      </c>
      <c r="K10" s="22">
        <v>0</v>
      </c>
      <c r="L10" s="22">
        <f t="shared" ref="L10:W10" si="0">L11+L13+L21</f>
        <v>67977.863142999995</v>
      </c>
      <c r="M10" s="22">
        <f t="shared" si="0"/>
        <v>736.04099999999994</v>
      </c>
      <c r="N10" s="22">
        <v>0</v>
      </c>
      <c r="O10" s="22">
        <f t="shared" si="0"/>
        <v>52774</v>
      </c>
      <c r="P10" s="22">
        <f t="shared" si="0"/>
        <v>16172</v>
      </c>
      <c r="Q10" s="22">
        <f t="shared" si="0"/>
        <v>9493</v>
      </c>
      <c r="R10" s="22">
        <f t="shared" si="0"/>
        <v>27109</v>
      </c>
      <c r="S10" s="22">
        <f t="shared" si="0"/>
        <v>3123.9430000000002</v>
      </c>
      <c r="T10" s="22">
        <f t="shared" si="0"/>
        <v>1367</v>
      </c>
      <c r="U10" s="22">
        <f t="shared" si="0"/>
        <v>1756.943</v>
      </c>
      <c r="V10" s="22">
        <f t="shared" si="0"/>
        <v>0</v>
      </c>
      <c r="W10" s="22">
        <f t="shared" si="0"/>
        <v>10.249154000000001</v>
      </c>
      <c r="X10" s="5"/>
      <c r="Y10" s="16"/>
    </row>
    <row r="11" spans="1:25" ht="37.5" customHeight="1" outlineLevel="1" x14ac:dyDescent="0.3">
      <c r="A11" s="4" t="s">
        <v>29</v>
      </c>
      <c r="B11" s="31" t="s">
        <v>73</v>
      </c>
      <c r="C11" s="5"/>
      <c r="D11" s="5"/>
      <c r="E11" s="5"/>
      <c r="F11" s="5"/>
      <c r="G11" s="5"/>
      <c r="H11" s="6"/>
      <c r="I11" s="22">
        <f>I12</f>
        <v>270000</v>
      </c>
      <c r="J11" s="22">
        <f>J12</f>
        <v>234943.136857</v>
      </c>
      <c r="K11" s="22"/>
      <c r="L11" s="22">
        <f>L12</f>
        <v>35056.863143000002</v>
      </c>
      <c r="M11" s="22">
        <f>M12</f>
        <v>0</v>
      </c>
      <c r="N11" s="22"/>
      <c r="O11" s="22">
        <f t="shared" ref="O11:W11" si="1">O12</f>
        <v>20053</v>
      </c>
      <c r="P11" s="22">
        <f t="shared" si="1"/>
        <v>6725</v>
      </c>
      <c r="Q11" s="22">
        <f t="shared" si="1"/>
        <v>0</v>
      </c>
      <c r="R11" s="22">
        <f t="shared" si="1"/>
        <v>13328</v>
      </c>
      <c r="S11" s="22">
        <f t="shared" si="1"/>
        <v>0</v>
      </c>
      <c r="T11" s="22">
        <f t="shared" si="1"/>
        <v>0</v>
      </c>
      <c r="U11" s="22">
        <f t="shared" si="1"/>
        <v>0</v>
      </c>
      <c r="V11" s="22">
        <f t="shared" si="1"/>
        <v>0</v>
      </c>
      <c r="W11" s="22">
        <f t="shared" si="1"/>
        <v>0</v>
      </c>
      <c r="X11" s="5"/>
      <c r="Y11" s="16"/>
    </row>
    <row r="12" spans="1:25" ht="53.4" customHeight="1" outlineLevel="1" x14ac:dyDescent="0.3">
      <c r="A12" s="7">
        <v>1</v>
      </c>
      <c r="B12" s="8" t="s">
        <v>30</v>
      </c>
      <c r="C12" s="7" t="s">
        <v>31</v>
      </c>
      <c r="D12" s="9" t="s">
        <v>32</v>
      </c>
      <c r="E12" s="7" t="s">
        <v>22</v>
      </c>
      <c r="F12" s="7" t="s">
        <v>33</v>
      </c>
      <c r="G12" s="7" t="s">
        <v>34</v>
      </c>
      <c r="H12" s="10" t="s">
        <v>35</v>
      </c>
      <c r="I12" s="23">
        <f>SUM(J12:M12)</f>
        <v>270000</v>
      </c>
      <c r="J12" s="23">
        <v>234943.136857</v>
      </c>
      <c r="K12" s="23"/>
      <c r="L12" s="24">
        <v>35056.863143000002</v>
      </c>
      <c r="M12" s="23">
        <v>0</v>
      </c>
      <c r="N12" s="24"/>
      <c r="O12" s="23">
        <f>SUM(P12:R12)</f>
        <v>20053</v>
      </c>
      <c r="P12" s="24">
        <v>6725</v>
      </c>
      <c r="Q12" s="23"/>
      <c r="R12" s="24">
        <v>13328</v>
      </c>
      <c r="S12" s="24">
        <f>SUM(T12:V12)</f>
        <v>0</v>
      </c>
      <c r="T12" s="24"/>
      <c r="U12" s="23"/>
      <c r="V12" s="23"/>
      <c r="W12" s="23"/>
      <c r="X12" s="30" t="s">
        <v>70</v>
      </c>
    </row>
    <row r="13" spans="1:25" ht="38.4" customHeight="1" outlineLevel="1" x14ac:dyDescent="0.3">
      <c r="A13" s="4" t="s">
        <v>36</v>
      </c>
      <c r="B13" s="31" t="s">
        <v>72</v>
      </c>
      <c r="C13" s="4"/>
      <c r="D13" s="21"/>
      <c r="E13" s="4"/>
      <c r="F13" s="4"/>
      <c r="G13" s="4"/>
      <c r="H13" s="12"/>
      <c r="I13" s="25">
        <f>SUM(I14:I20)</f>
        <v>19576.041000000001</v>
      </c>
      <c r="J13" s="25"/>
      <c r="K13" s="22"/>
      <c r="L13" s="25">
        <f>SUM(L14:L20)</f>
        <v>18840</v>
      </c>
      <c r="M13" s="25">
        <f>SUM(M14:M20)</f>
        <v>736.04099999999994</v>
      </c>
      <c r="N13" s="22"/>
      <c r="O13" s="25">
        <f t="shared" ref="O13:W13" si="2">SUM(O14:O20)</f>
        <v>18840</v>
      </c>
      <c r="P13" s="25">
        <f t="shared" si="2"/>
        <v>9447</v>
      </c>
      <c r="Q13" s="25">
        <f t="shared" si="2"/>
        <v>3993</v>
      </c>
      <c r="R13" s="25">
        <f t="shared" si="2"/>
        <v>5400</v>
      </c>
      <c r="S13" s="25">
        <f t="shared" si="2"/>
        <v>3123.9430000000002</v>
      </c>
      <c r="T13" s="25">
        <f t="shared" si="2"/>
        <v>1367</v>
      </c>
      <c r="U13" s="25">
        <f t="shared" si="2"/>
        <v>1756.943</v>
      </c>
      <c r="V13" s="25">
        <f t="shared" si="2"/>
        <v>0</v>
      </c>
      <c r="W13" s="25">
        <f t="shared" si="2"/>
        <v>10.249154000000001</v>
      </c>
      <c r="X13" s="13"/>
      <c r="Y13" s="3"/>
    </row>
    <row r="14" spans="1:25" s="2" customFormat="1" ht="60.6" customHeight="1" outlineLevel="1" x14ac:dyDescent="0.3">
      <c r="A14" s="7">
        <v>1</v>
      </c>
      <c r="B14" s="14" t="s">
        <v>37</v>
      </c>
      <c r="C14" s="7" t="s">
        <v>31</v>
      </c>
      <c r="D14" s="9" t="s">
        <v>32</v>
      </c>
      <c r="E14" s="7" t="s">
        <v>23</v>
      </c>
      <c r="F14" s="7" t="s">
        <v>38</v>
      </c>
      <c r="G14" s="7">
        <v>2021</v>
      </c>
      <c r="H14" s="10" t="s">
        <v>39</v>
      </c>
      <c r="I14" s="23">
        <v>5400</v>
      </c>
      <c r="J14" s="23"/>
      <c r="K14" s="23"/>
      <c r="L14" s="23">
        <v>5400</v>
      </c>
      <c r="M14" s="23">
        <v>0</v>
      </c>
      <c r="N14" s="22"/>
      <c r="O14" s="23">
        <f>SUM(P14:R14)</f>
        <v>5400</v>
      </c>
      <c r="P14" s="24"/>
      <c r="Q14" s="23"/>
      <c r="R14" s="23">
        <v>5400</v>
      </c>
      <c r="S14" s="24">
        <f>SUM(T14:V14)</f>
        <v>0</v>
      </c>
      <c r="T14" s="24"/>
      <c r="U14" s="23"/>
      <c r="V14" s="23"/>
      <c r="W14" s="26"/>
      <c r="X14" s="30" t="s">
        <v>70</v>
      </c>
      <c r="Y14" s="3"/>
    </row>
    <row r="15" spans="1:25" s="2" customFormat="1" ht="99.6" customHeight="1" outlineLevel="1" x14ac:dyDescent="0.3">
      <c r="A15" s="7">
        <v>2</v>
      </c>
      <c r="B15" s="8" t="s">
        <v>40</v>
      </c>
      <c r="C15" s="7" t="s">
        <v>31</v>
      </c>
      <c r="D15" s="9" t="s">
        <v>32</v>
      </c>
      <c r="E15" s="7" t="s">
        <v>23</v>
      </c>
      <c r="F15" s="7" t="s">
        <v>38</v>
      </c>
      <c r="G15" s="7">
        <v>2021</v>
      </c>
      <c r="H15" s="10" t="s">
        <v>41</v>
      </c>
      <c r="I15" s="23">
        <v>555</v>
      </c>
      <c r="J15" s="23"/>
      <c r="K15" s="23"/>
      <c r="L15" s="24">
        <v>530</v>
      </c>
      <c r="M15" s="23">
        <v>25</v>
      </c>
      <c r="N15" s="24"/>
      <c r="O15" s="23">
        <f t="shared" ref="O15:O20" si="3">SUM(P15:R15)</f>
        <v>530</v>
      </c>
      <c r="P15" s="24">
        <v>530</v>
      </c>
      <c r="Q15" s="24"/>
      <c r="R15" s="24"/>
      <c r="S15" s="24">
        <f t="shared" ref="S15:S20" si="4">SUM(T15:V15)</f>
        <v>0</v>
      </c>
      <c r="T15" s="24"/>
      <c r="U15" s="24"/>
      <c r="V15" s="24"/>
      <c r="W15" s="27"/>
      <c r="X15" s="30" t="s">
        <v>70</v>
      </c>
      <c r="Y15" s="17"/>
    </row>
    <row r="16" spans="1:25" s="2" customFormat="1" ht="83.4" customHeight="1" outlineLevel="1" x14ac:dyDescent="0.3">
      <c r="A16" s="7">
        <v>3</v>
      </c>
      <c r="B16" s="8" t="s">
        <v>42</v>
      </c>
      <c r="C16" s="7" t="s">
        <v>31</v>
      </c>
      <c r="D16" s="9" t="s">
        <v>32</v>
      </c>
      <c r="E16" s="7" t="s">
        <v>23</v>
      </c>
      <c r="F16" s="7" t="s">
        <v>38</v>
      </c>
      <c r="G16" s="7">
        <v>2021</v>
      </c>
      <c r="H16" s="10" t="s">
        <v>43</v>
      </c>
      <c r="I16" s="23">
        <v>4411.0410000000002</v>
      </c>
      <c r="J16" s="23"/>
      <c r="K16" s="23"/>
      <c r="L16" s="24">
        <v>4200</v>
      </c>
      <c r="M16" s="23">
        <v>211.041</v>
      </c>
      <c r="N16" s="24"/>
      <c r="O16" s="23">
        <f t="shared" si="3"/>
        <v>4200</v>
      </c>
      <c r="P16" s="24">
        <v>4200</v>
      </c>
      <c r="Q16" s="24"/>
      <c r="R16" s="24"/>
      <c r="S16" s="24">
        <f t="shared" si="4"/>
        <v>0</v>
      </c>
      <c r="T16" s="24"/>
      <c r="U16" s="24"/>
      <c r="V16" s="24"/>
      <c r="W16" s="27"/>
      <c r="X16" s="30" t="s">
        <v>70</v>
      </c>
      <c r="Y16" s="17"/>
    </row>
    <row r="17" spans="1:25" s="2" customFormat="1" ht="61.8" customHeight="1" outlineLevel="1" x14ac:dyDescent="0.3">
      <c r="A17" s="7">
        <v>4</v>
      </c>
      <c r="B17" s="8" t="s">
        <v>44</v>
      </c>
      <c r="C17" s="7" t="s">
        <v>31</v>
      </c>
      <c r="D17" s="9" t="s">
        <v>32</v>
      </c>
      <c r="E17" s="7" t="s">
        <v>23</v>
      </c>
      <c r="F17" s="7" t="s">
        <v>45</v>
      </c>
      <c r="G17" s="7" t="s">
        <v>46</v>
      </c>
      <c r="H17" s="10" t="s">
        <v>47</v>
      </c>
      <c r="I17" s="23">
        <v>2000</v>
      </c>
      <c r="J17" s="23"/>
      <c r="K17" s="23"/>
      <c r="L17" s="23">
        <v>2000</v>
      </c>
      <c r="M17" s="23">
        <v>0</v>
      </c>
      <c r="N17" s="23"/>
      <c r="O17" s="23">
        <f t="shared" si="3"/>
        <v>2000</v>
      </c>
      <c r="P17" s="24">
        <v>2000</v>
      </c>
      <c r="Q17" s="23"/>
      <c r="R17" s="23"/>
      <c r="S17" s="24">
        <f t="shared" si="4"/>
        <v>0</v>
      </c>
      <c r="T17" s="24"/>
      <c r="U17" s="23"/>
      <c r="V17" s="23"/>
      <c r="W17" s="27"/>
      <c r="X17" s="30" t="s">
        <v>71</v>
      </c>
    </row>
    <row r="18" spans="1:25" s="2" customFormat="1" ht="69" customHeight="1" outlineLevel="1" x14ac:dyDescent="0.3">
      <c r="A18" s="7">
        <v>5</v>
      </c>
      <c r="B18" s="8" t="s">
        <v>48</v>
      </c>
      <c r="C18" s="7" t="s">
        <v>49</v>
      </c>
      <c r="D18" s="9" t="s">
        <v>32</v>
      </c>
      <c r="E18" s="7" t="s">
        <v>23</v>
      </c>
      <c r="F18" s="7" t="s">
        <v>50</v>
      </c>
      <c r="G18" s="7">
        <v>2024</v>
      </c>
      <c r="H18" s="29" t="s">
        <v>51</v>
      </c>
      <c r="I18" s="24">
        <v>1850</v>
      </c>
      <c r="J18" s="24"/>
      <c r="K18" s="24"/>
      <c r="L18" s="24">
        <v>1350</v>
      </c>
      <c r="M18" s="23">
        <v>500</v>
      </c>
      <c r="N18" s="24"/>
      <c r="O18" s="23">
        <f t="shared" si="3"/>
        <v>1350</v>
      </c>
      <c r="P18" s="24">
        <v>1350</v>
      </c>
      <c r="Q18" s="24"/>
      <c r="R18" s="24"/>
      <c r="S18" s="24">
        <f t="shared" si="4"/>
        <v>0</v>
      </c>
      <c r="T18" s="24"/>
      <c r="U18" s="24"/>
      <c r="V18" s="24"/>
      <c r="W18" s="24">
        <v>10.249154000000001</v>
      </c>
      <c r="X18" s="30" t="s">
        <v>70</v>
      </c>
    </row>
    <row r="19" spans="1:25" s="2" customFormat="1" ht="83.25" customHeight="1" outlineLevel="1" x14ac:dyDescent="0.3">
      <c r="A19" s="7">
        <v>6</v>
      </c>
      <c r="B19" s="8" t="s">
        <v>52</v>
      </c>
      <c r="C19" s="7" t="s">
        <v>31</v>
      </c>
      <c r="D19" s="9" t="s">
        <v>32</v>
      </c>
      <c r="E19" s="7" t="s">
        <v>23</v>
      </c>
      <c r="F19" s="7" t="s">
        <v>38</v>
      </c>
      <c r="G19" s="7" t="s">
        <v>53</v>
      </c>
      <c r="H19" s="10" t="s">
        <v>54</v>
      </c>
      <c r="I19" s="24">
        <v>3993</v>
      </c>
      <c r="J19" s="24"/>
      <c r="K19" s="24"/>
      <c r="L19" s="24">
        <v>3993</v>
      </c>
      <c r="M19" s="23">
        <v>0</v>
      </c>
      <c r="N19" s="24"/>
      <c r="O19" s="23">
        <f t="shared" si="3"/>
        <v>3993</v>
      </c>
      <c r="P19" s="24"/>
      <c r="Q19" s="24">
        <v>3993</v>
      </c>
      <c r="R19" s="24"/>
      <c r="S19" s="24">
        <f t="shared" si="4"/>
        <v>1756.943</v>
      </c>
      <c r="T19" s="24"/>
      <c r="U19" s="24">
        <v>1756.943</v>
      </c>
      <c r="V19" s="24"/>
      <c r="W19" s="26"/>
      <c r="X19" s="7"/>
    </row>
    <row r="20" spans="1:25" s="2" customFormat="1" ht="76.8" customHeight="1" outlineLevel="1" x14ac:dyDescent="0.3">
      <c r="A20" s="7">
        <v>7</v>
      </c>
      <c r="B20" s="14" t="s">
        <v>55</v>
      </c>
      <c r="C20" s="7" t="s">
        <v>31</v>
      </c>
      <c r="D20" s="9" t="s">
        <v>32</v>
      </c>
      <c r="E20" s="7" t="s">
        <v>23</v>
      </c>
      <c r="F20" s="7" t="s">
        <v>56</v>
      </c>
      <c r="G20" s="7" t="s">
        <v>57</v>
      </c>
      <c r="H20" s="10" t="s">
        <v>58</v>
      </c>
      <c r="I20" s="23">
        <v>1367</v>
      </c>
      <c r="J20" s="23"/>
      <c r="K20" s="23"/>
      <c r="L20" s="23">
        <v>1367</v>
      </c>
      <c r="M20" s="23">
        <v>0</v>
      </c>
      <c r="N20" s="23"/>
      <c r="O20" s="23">
        <f t="shared" si="3"/>
        <v>1367</v>
      </c>
      <c r="P20" s="24">
        <v>1367</v>
      </c>
      <c r="Q20" s="23"/>
      <c r="R20" s="23"/>
      <c r="S20" s="24">
        <f t="shared" si="4"/>
        <v>1367</v>
      </c>
      <c r="T20" s="24">
        <v>1367</v>
      </c>
      <c r="U20" s="23"/>
      <c r="V20" s="23"/>
      <c r="W20" s="26"/>
      <c r="X20" s="7"/>
    </row>
    <row r="21" spans="1:25" s="3" customFormat="1" ht="43.5" customHeight="1" outlineLevel="1" x14ac:dyDescent="0.3">
      <c r="A21" s="4" t="s">
        <v>59</v>
      </c>
      <c r="B21" s="18" t="s">
        <v>60</v>
      </c>
      <c r="C21" s="4"/>
      <c r="D21" s="21"/>
      <c r="E21" s="4"/>
      <c r="F21" s="4"/>
      <c r="G21" s="4"/>
      <c r="H21" s="12"/>
      <c r="I21" s="25">
        <f>SUM(I22:I26)</f>
        <v>14081</v>
      </c>
      <c r="J21" s="25"/>
      <c r="K21" s="25"/>
      <c r="L21" s="25">
        <f>SUM(L22:L26)</f>
        <v>14081</v>
      </c>
      <c r="M21" s="25">
        <f>SUM(M22:M26)</f>
        <v>0</v>
      </c>
      <c r="N21" s="25"/>
      <c r="O21" s="25">
        <f t="shared" ref="O21:V21" si="5">SUM(O22:O26)</f>
        <v>13881</v>
      </c>
      <c r="P21" s="25">
        <f t="shared" si="5"/>
        <v>0</v>
      </c>
      <c r="Q21" s="25">
        <f t="shared" si="5"/>
        <v>5500</v>
      </c>
      <c r="R21" s="25">
        <f t="shared" si="5"/>
        <v>8381</v>
      </c>
      <c r="S21" s="22">
        <f t="shared" si="5"/>
        <v>0</v>
      </c>
      <c r="T21" s="22">
        <f t="shared" si="5"/>
        <v>0</v>
      </c>
      <c r="U21" s="25">
        <f t="shared" si="5"/>
        <v>0</v>
      </c>
      <c r="V21" s="25">
        <f t="shared" si="5"/>
        <v>0</v>
      </c>
      <c r="W21" s="28"/>
      <c r="X21" s="13"/>
    </row>
    <row r="22" spans="1:25" s="2" customFormat="1" ht="54" customHeight="1" outlineLevel="1" x14ac:dyDescent="0.3">
      <c r="A22" s="7">
        <v>1</v>
      </c>
      <c r="B22" s="8" t="s">
        <v>61</v>
      </c>
      <c r="C22" s="7"/>
      <c r="D22" s="9" t="s">
        <v>32</v>
      </c>
      <c r="E22" s="7" t="s">
        <v>23</v>
      </c>
      <c r="F22" s="7" t="s">
        <v>38</v>
      </c>
      <c r="G22" s="7" t="s">
        <v>62</v>
      </c>
      <c r="H22" s="10" t="s">
        <v>63</v>
      </c>
      <c r="I22" s="24">
        <v>5500</v>
      </c>
      <c r="J22" s="24"/>
      <c r="K22" s="24"/>
      <c r="L22" s="24">
        <v>5500</v>
      </c>
      <c r="M22" s="23"/>
      <c r="N22" s="24"/>
      <c r="O22" s="23">
        <f>SUM(P22:R22)</f>
        <v>5500</v>
      </c>
      <c r="P22" s="24"/>
      <c r="Q22" s="24">
        <v>5500</v>
      </c>
      <c r="R22" s="24"/>
      <c r="S22" s="24">
        <f>SUM(T22:V22)</f>
        <v>0</v>
      </c>
      <c r="T22" s="24"/>
      <c r="U22" s="24"/>
      <c r="V22" s="24"/>
      <c r="W22" s="27"/>
      <c r="X22" s="11"/>
    </row>
    <row r="23" spans="1:25" s="2" customFormat="1" ht="87" customHeight="1" outlineLevel="1" x14ac:dyDescent="0.3">
      <c r="A23" s="7">
        <v>2</v>
      </c>
      <c r="B23" s="14" t="s">
        <v>64</v>
      </c>
      <c r="C23" s="7"/>
      <c r="D23" s="9" t="s">
        <v>32</v>
      </c>
      <c r="E23" s="7" t="s">
        <v>23</v>
      </c>
      <c r="F23" s="7" t="s">
        <v>65</v>
      </c>
      <c r="G23" s="7" t="s">
        <v>62</v>
      </c>
      <c r="H23" s="10" t="s">
        <v>63</v>
      </c>
      <c r="I23" s="24">
        <v>3681</v>
      </c>
      <c r="J23" s="24"/>
      <c r="K23" s="24"/>
      <c r="L23" s="24">
        <v>3681</v>
      </c>
      <c r="M23" s="23"/>
      <c r="N23" s="24"/>
      <c r="O23" s="23">
        <f t="shared" ref="O23:O26" si="6">SUM(P23:R23)</f>
        <v>3681</v>
      </c>
      <c r="P23" s="24"/>
      <c r="Q23" s="24"/>
      <c r="R23" s="24">
        <v>3681</v>
      </c>
      <c r="S23" s="24">
        <f>SUM(T23:V23)</f>
        <v>0</v>
      </c>
      <c r="T23" s="24"/>
      <c r="U23" s="24"/>
      <c r="V23" s="24"/>
      <c r="W23" s="27"/>
      <c r="X23" s="11"/>
    </row>
    <row r="24" spans="1:25" s="2" customFormat="1" ht="52.5" customHeight="1" outlineLevel="1" x14ac:dyDescent="0.3">
      <c r="A24" s="7">
        <v>3</v>
      </c>
      <c r="B24" s="8" t="s">
        <v>66</v>
      </c>
      <c r="C24" s="7"/>
      <c r="D24" s="9" t="s">
        <v>32</v>
      </c>
      <c r="E24" s="7" t="s">
        <v>23</v>
      </c>
      <c r="F24" s="7" t="s">
        <v>38</v>
      </c>
      <c r="G24" s="7" t="s">
        <v>62</v>
      </c>
      <c r="H24" s="10" t="s">
        <v>67</v>
      </c>
      <c r="I24" s="24">
        <v>1100</v>
      </c>
      <c r="J24" s="24"/>
      <c r="K24" s="24"/>
      <c r="L24" s="24">
        <v>1100</v>
      </c>
      <c r="M24" s="23"/>
      <c r="N24" s="24"/>
      <c r="O24" s="23">
        <f t="shared" si="6"/>
        <v>1000</v>
      </c>
      <c r="P24" s="24"/>
      <c r="Q24" s="24"/>
      <c r="R24" s="24">
        <v>1000</v>
      </c>
      <c r="S24" s="24">
        <f>SUM(T24:V24)</f>
        <v>0</v>
      </c>
      <c r="T24" s="24"/>
      <c r="U24" s="24"/>
      <c r="V24" s="24"/>
      <c r="W24" s="27"/>
      <c r="X24" s="14"/>
      <c r="Y24" s="17"/>
    </row>
    <row r="25" spans="1:25" s="2" customFormat="1" ht="54.75" customHeight="1" outlineLevel="1" x14ac:dyDescent="0.3">
      <c r="A25" s="7">
        <v>4</v>
      </c>
      <c r="B25" s="8" t="s">
        <v>68</v>
      </c>
      <c r="C25" s="7"/>
      <c r="D25" s="9" t="s">
        <v>32</v>
      </c>
      <c r="E25" s="7" t="s">
        <v>23</v>
      </c>
      <c r="F25" s="7" t="s">
        <v>56</v>
      </c>
      <c r="G25" s="7" t="s">
        <v>62</v>
      </c>
      <c r="H25" s="10" t="s">
        <v>63</v>
      </c>
      <c r="I25" s="24">
        <v>1100</v>
      </c>
      <c r="J25" s="24"/>
      <c r="K25" s="24"/>
      <c r="L25" s="24">
        <v>1100</v>
      </c>
      <c r="M25" s="23"/>
      <c r="N25" s="24"/>
      <c r="O25" s="23">
        <f t="shared" si="6"/>
        <v>1000</v>
      </c>
      <c r="P25" s="24"/>
      <c r="Q25" s="24"/>
      <c r="R25" s="24">
        <v>1000</v>
      </c>
      <c r="S25" s="24">
        <f>SUM(T25:V25)</f>
        <v>0</v>
      </c>
      <c r="T25" s="24"/>
      <c r="U25" s="24"/>
      <c r="V25" s="24"/>
      <c r="W25" s="27"/>
      <c r="X25" s="14"/>
      <c r="Y25" s="17"/>
    </row>
    <row r="26" spans="1:25" s="2" customFormat="1" ht="58.5" customHeight="1" outlineLevel="1" x14ac:dyDescent="0.3">
      <c r="A26" s="7">
        <v>5</v>
      </c>
      <c r="B26" s="14" t="s">
        <v>69</v>
      </c>
      <c r="C26" s="7"/>
      <c r="D26" s="9" t="s">
        <v>32</v>
      </c>
      <c r="E26" s="7" t="s">
        <v>23</v>
      </c>
      <c r="F26" s="7" t="s">
        <v>65</v>
      </c>
      <c r="G26" s="7" t="s">
        <v>62</v>
      </c>
      <c r="H26" s="10" t="s">
        <v>63</v>
      </c>
      <c r="I26" s="24">
        <v>2700</v>
      </c>
      <c r="J26" s="24"/>
      <c r="K26" s="24"/>
      <c r="L26" s="24">
        <v>2700</v>
      </c>
      <c r="M26" s="23"/>
      <c r="N26" s="24"/>
      <c r="O26" s="23">
        <f t="shared" si="6"/>
        <v>2700</v>
      </c>
      <c r="P26" s="24"/>
      <c r="Q26" s="24"/>
      <c r="R26" s="24">
        <v>2700</v>
      </c>
      <c r="S26" s="24">
        <f>SUM(T26:V26)</f>
        <v>0</v>
      </c>
      <c r="T26" s="24"/>
      <c r="U26" s="24"/>
      <c r="V26" s="24"/>
      <c r="W26" s="27"/>
      <c r="X26" s="11"/>
    </row>
    <row r="28" spans="1:25" s="33" customFormat="1" ht="27" customHeight="1" x14ac:dyDescent="0.3">
      <c r="A28" s="32"/>
      <c r="B28" s="35" t="s">
        <v>77</v>
      </c>
      <c r="C28" s="34" t="s">
        <v>79</v>
      </c>
      <c r="D28" s="34"/>
      <c r="E28" s="34"/>
      <c r="F28" s="34"/>
      <c r="G28" s="34"/>
      <c r="H28" s="34"/>
      <c r="I28" s="34"/>
      <c r="J28" s="34"/>
      <c r="K28" s="34"/>
      <c r="L28" s="34"/>
      <c r="M28" s="34"/>
      <c r="N28" s="34"/>
      <c r="O28" s="34"/>
      <c r="P28" s="34"/>
      <c r="Q28" s="34"/>
      <c r="R28" s="34"/>
      <c r="S28" s="34"/>
      <c r="T28" s="34"/>
      <c r="U28" s="34"/>
      <c r="V28" s="34"/>
      <c r="W28" s="34"/>
      <c r="X28" s="34"/>
      <c r="Y28" s="32"/>
    </row>
    <row r="29" spans="1:25" s="33" customFormat="1" ht="27" customHeight="1" x14ac:dyDescent="0.3">
      <c r="A29" s="32"/>
      <c r="B29" s="35"/>
      <c r="C29" s="34" t="s">
        <v>78</v>
      </c>
      <c r="D29" s="34"/>
      <c r="E29" s="34"/>
      <c r="F29" s="34"/>
      <c r="G29" s="34"/>
      <c r="H29" s="34"/>
      <c r="I29" s="34"/>
      <c r="J29" s="34"/>
      <c r="K29" s="34"/>
      <c r="L29" s="34"/>
      <c r="M29" s="34"/>
      <c r="N29" s="34"/>
      <c r="O29" s="34"/>
      <c r="P29" s="34"/>
      <c r="Q29" s="34"/>
      <c r="R29" s="34"/>
      <c r="S29" s="34"/>
      <c r="T29" s="34"/>
      <c r="U29" s="34"/>
      <c r="V29" s="34"/>
      <c r="W29" s="34"/>
      <c r="X29" s="34"/>
      <c r="Y29" s="32"/>
    </row>
    <row r="30" spans="1:25" s="33" customFormat="1" ht="32.25" customHeight="1" x14ac:dyDescent="0.3">
      <c r="A30" s="32"/>
      <c r="B30" s="32"/>
      <c r="C30" s="32"/>
      <c r="D30" s="32"/>
      <c r="E30" s="32"/>
      <c r="F30" s="32"/>
      <c r="G30" s="32"/>
      <c r="H30" s="32"/>
      <c r="I30" s="32"/>
      <c r="J30" s="32"/>
      <c r="K30" s="32"/>
      <c r="L30" s="32"/>
      <c r="M30" s="32"/>
      <c r="N30" s="32"/>
      <c r="O30" s="32"/>
      <c r="P30" s="32"/>
      <c r="Q30" s="32"/>
      <c r="R30" s="32"/>
      <c r="S30" s="32"/>
      <c r="T30" s="32"/>
      <c r="U30" s="32"/>
      <c r="V30" s="32"/>
      <c r="W30" s="32"/>
      <c r="X30" s="32"/>
      <c r="Y30" s="32"/>
    </row>
    <row r="31" spans="1:25" s="33" customFormat="1" ht="32.25" customHeight="1" x14ac:dyDescent="0.3">
      <c r="A31" s="32"/>
      <c r="B31" s="32"/>
      <c r="C31" s="32"/>
      <c r="D31" s="32"/>
      <c r="E31" s="32"/>
      <c r="F31" s="32"/>
      <c r="G31" s="32"/>
      <c r="H31" s="32"/>
      <c r="I31" s="32"/>
      <c r="J31" s="32"/>
      <c r="K31" s="32"/>
      <c r="L31" s="32"/>
      <c r="M31" s="32"/>
      <c r="N31" s="32"/>
      <c r="O31" s="32"/>
      <c r="P31" s="32"/>
      <c r="Q31" s="32"/>
      <c r="R31" s="32"/>
      <c r="S31" s="32"/>
      <c r="T31" s="32"/>
      <c r="U31" s="32"/>
      <c r="V31" s="32"/>
      <c r="W31" s="32"/>
      <c r="X31" s="32"/>
      <c r="Y31" s="32"/>
    </row>
    <row r="32" spans="1:25" ht="32.25" customHeight="1" x14ac:dyDescent="0.3"/>
    <row r="33" ht="32.25" customHeight="1" x14ac:dyDescent="0.3"/>
    <row r="34" ht="32.25" customHeight="1" x14ac:dyDescent="0.3"/>
    <row r="35" ht="32.25" customHeight="1" x14ac:dyDescent="0.3"/>
    <row r="36" ht="32.25" customHeight="1" x14ac:dyDescent="0.3"/>
    <row r="37" ht="32.25" customHeight="1" x14ac:dyDescent="0.3"/>
    <row r="38" ht="32.25" customHeight="1" x14ac:dyDescent="0.3"/>
    <row r="39" ht="32.25" customHeight="1" x14ac:dyDescent="0.3"/>
    <row r="40" ht="32.25" customHeight="1" x14ac:dyDescent="0.3"/>
    <row r="41" ht="32.25" customHeight="1" x14ac:dyDescent="0.3"/>
    <row r="42" ht="32.25" customHeight="1" x14ac:dyDescent="0.3"/>
    <row r="43" ht="32.25" customHeight="1" x14ac:dyDescent="0.3"/>
    <row r="44" ht="32.25" customHeight="1" x14ac:dyDescent="0.3"/>
    <row r="45" ht="32.25" customHeight="1" x14ac:dyDescent="0.3"/>
    <row r="46" ht="32.25" customHeight="1" x14ac:dyDescent="0.3"/>
    <row r="47" ht="32.25" customHeight="1" x14ac:dyDescent="0.3"/>
    <row r="48" ht="32.25" customHeight="1" x14ac:dyDescent="0.3"/>
    <row r="49" ht="32.25" customHeight="1" x14ac:dyDescent="0.3"/>
    <row r="50" ht="32.25" customHeight="1" x14ac:dyDescent="0.3"/>
    <row r="51" ht="32.25" customHeight="1" x14ac:dyDescent="0.3"/>
    <row r="52" ht="32.25" customHeight="1" x14ac:dyDescent="0.3"/>
    <row r="53" ht="32.25" customHeight="1" x14ac:dyDescent="0.3"/>
    <row r="54" ht="32.25" customHeight="1" x14ac:dyDescent="0.3"/>
    <row r="55" ht="32.25" customHeight="1" x14ac:dyDescent="0.3"/>
    <row r="56" ht="32.25" customHeight="1" x14ac:dyDescent="0.3"/>
    <row r="57" ht="32.25" customHeight="1" x14ac:dyDescent="0.3"/>
    <row r="58" ht="32.25" customHeight="1" x14ac:dyDescent="0.3"/>
    <row r="59" ht="32.25" customHeight="1" x14ac:dyDescent="0.3"/>
    <row r="60" ht="32.25" customHeight="1" x14ac:dyDescent="0.3"/>
    <row r="61" ht="32.25" customHeight="1" x14ac:dyDescent="0.3"/>
  </sheetData>
  <mergeCells count="27">
    <mergeCell ref="A6:A8"/>
    <mergeCell ref="A2:X2"/>
    <mergeCell ref="A4:X4"/>
    <mergeCell ref="X6:X8"/>
    <mergeCell ref="P7:R7"/>
    <mergeCell ref="A3:X3"/>
    <mergeCell ref="W6:W8"/>
    <mergeCell ref="E6:E8"/>
    <mergeCell ref="D6:D8"/>
    <mergeCell ref="F6:F8"/>
    <mergeCell ref="O7:O8"/>
    <mergeCell ref="H6:M6"/>
    <mergeCell ref="S6:V6"/>
    <mergeCell ref="S7:S8"/>
    <mergeCell ref="T7:V7"/>
    <mergeCell ref="O6:R6"/>
    <mergeCell ref="Q5:X5"/>
    <mergeCell ref="G6:G8"/>
    <mergeCell ref="J7:M7"/>
    <mergeCell ref="N6:N8"/>
    <mergeCell ref="H7:H8"/>
    <mergeCell ref="I7:I8"/>
    <mergeCell ref="C28:X28"/>
    <mergeCell ref="C29:X29"/>
    <mergeCell ref="B28:B29"/>
    <mergeCell ref="B6:B8"/>
    <mergeCell ref="C6:C8"/>
  </mergeCells>
  <printOptions horizontalCentered="1"/>
  <pageMargins left="0.15" right="0.15" top="0.55000000000000004" bottom="0.45" header="0.31496062992126" footer="0.35"/>
  <pageSetup paperSize="9" scale="61" fitToHeight="0" orientation="landscape" r:id="rId1"/>
  <headerFooter>
    <oddHeader>&amp;R&amp;"Times New Roman,Bold Italic"&amp;12Đăk Hà</oddHeader>
    <oddFooter>&amp;R&amp;P/&amp;N</oddFooter>
    <evenHeader>&amp;R&amp;"Times New Roman,Bold Italic"&amp;12Đăk Hà</evenHeader>
    <evenFooter>&amp;R&amp;P/&amp;N</evenFooter>
  </headerFooter>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KH trung hạn NSĐP</vt:lpstr>
      <vt:lpstr>'KH trung hạn NSĐP'!Print_Titles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H510</dc:creator>
  <cp:keywords/>
  <dc:description/>
  <cp:lastModifiedBy>PC</cp:lastModifiedBy>
  <cp:lastPrinted>2025-10-07T06:23:59Z</cp:lastPrinted>
  <dcterms:created xsi:type="dcterms:W3CDTF">2025-07-28T07:13:58Z</dcterms:created>
  <dcterms:modified xsi:type="dcterms:W3CDTF">2025-10-07T06:24:05Z</dcterms:modified>
  <cp:category/>
</cp:coreProperties>
</file>